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cd1004-f01\01609\active\160930456\160930456\gis_cad\_transmittals\sent\DataPackage\GroundWater\"/>
    </mc:Choice>
  </mc:AlternateContent>
  <xr:revisionPtr revIDLastSave="0" documentId="13_ncr:1_{3B07943B-035D-416F-B08C-EA2D0FD7EC0B}" xr6:coauthVersionLast="47" xr6:coauthVersionMax="47" xr10:uidLastSave="{00000000-0000-0000-0000-000000000000}"/>
  <bookViews>
    <workbookView xWindow="28680" yWindow="-120" windowWidth="29040" windowHeight="15840" xr2:uid="{48BFD1C6-25BA-4B1C-9CD0-A12779663493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2" i="1"/>
</calcChain>
</file>

<file path=xl/sharedStrings.xml><?xml version="1.0" encoding="utf-8"?>
<sst xmlns="http://schemas.openxmlformats.org/spreadsheetml/2006/main" count="441" uniqueCount="174">
  <si>
    <t>Report/Chapter</t>
  </si>
  <si>
    <t>Figure Number/Figure Title</t>
  </si>
  <si>
    <t>Shapefile Name</t>
  </si>
  <si>
    <t>Legend Name</t>
  </si>
  <si>
    <t>File Name</t>
  </si>
  <si>
    <t>File Name (Stantec Internal)</t>
  </si>
  <si>
    <t>B.5 Groundwater Baseline Report </t>
  </si>
  <si>
    <t>A.2 Groundwater Monitoring Network</t>
  </si>
  <si>
    <t>CNP_GW_BoreholesMonitoringWells</t>
  </si>
  <si>
    <t>Borehole, Drive-Point Piezometer, Exploratory Borehole, Monitoring Well</t>
  </si>
  <si>
    <t>\\cd1004-f01\01609\active\160930456\160930456\gis_cad\_transmittals\sent\DataPackage\GroundWater\CNP_GW_BoreholesMonitoringWells.shp</t>
  </si>
  <si>
    <t>A.4 Groundwater Use</t>
  </si>
  <si>
    <t>CNP_GW_PrivateResidentWaterSupply</t>
  </si>
  <si>
    <t>Private Residence with Drilled Well, Private Residence with Suspected Surface Water Supply</t>
  </si>
  <si>
    <t>\\cd1004-f01\01609\active\160930456\160930456\gis_cad\_transmittals\sent\DataPackage\GroundWater\CNP_GW_PrivateResidentWaterSupply.shp</t>
  </si>
  <si>
    <t>A.5 Boreholes</t>
  </si>
  <si>
    <t>CNP_GW_ExploratoryBoreholes</t>
  </si>
  <si>
    <t>Exploratory Borehole</t>
  </si>
  <si>
    <t>\\cd1004-f01\01609\active\160930456\160930456\gis_cad\_transmittals\sent\DataPackage\GroundWater\CNP_GW_ExploratoryBoreholes.shp</t>
  </si>
  <si>
    <t>CNP_GW_PackerTestLocations</t>
  </si>
  <si>
    <t>Exploratory Borehole - Packer Test Completed</t>
  </si>
  <si>
    <t>\\cd1004-f01\01609\active\160930456\160930456\gis_cad\_transmittals\sent\DataPackage\GroundWater\CNP_GW_PackerTestLocations.shp</t>
  </si>
  <si>
    <t>CNP_GW_GroundwaterLevelLocation</t>
  </si>
  <si>
    <t>Water Level Measurement</t>
  </si>
  <si>
    <t>\\cd1004-f01\01609\active\160930456\160930456\gis_cad\_transmittals\sent\DataPackage\GroundWater\CNP_GW_GroundwaterLevelLocation.shp</t>
  </si>
  <si>
    <t>A.11 Interpreted Groundwater Elevation Contours of Confined Glaciofluvial Deposits</t>
  </si>
  <si>
    <t>CNP_GW_BaselineGroundwaterContours</t>
  </si>
  <si>
    <t>Groundwater Contour (mASL)</t>
  </si>
  <si>
    <t>\\cd1004-f01\01609\active\160930456\160930456\gis_cad\_transmittals\sent\DataPackage\GroundWater\CNP_GW_BaselineGroundwaterContours.shp</t>
  </si>
  <si>
    <t>CNP_GW_BaselineGroundwaterFlowDir</t>
  </si>
  <si>
    <t>Groundwater Flow Direction</t>
  </si>
  <si>
    <t>\\cd1004-f01\01609\active\160930456\160930456\gis_cad\_transmittals\sent\DataPackage\GroundWater\CNP_GW_BaselineGroundwaterFlowDir.shp</t>
  </si>
  <si>
    <t>CNP_GW_BaselineHydrologyWatersheds</t>
  </si>
  <si>
    <t>Watershed Boundary</t>
  </si>
  <si>
    <t>\\cd1004-f01\01609\active\160930456\160930456\gis_cad\_transmittals\sent\DataPackage\GroundWater\CNP_GW_BaselineHydrologyWatersheds.shp</t>
  </si>
  <si>
    <t>All Figures</t>
  </si>
  <si>
    <t>CNP_GW_AssessmentAreas</t>
  </si>
  <si>
    <t>Project Area, Local/Regional Study Area</t>
  </si>
  <si>
    <t>\\cd1004-f01\01609\active\160930456\160930456\gis_cad\_transmittals\sent\DataPackage\GroundWater\CNP_GW_AssessmentAreas.shp</t>
  </si>
  <si>
    <t>C.4 Groundwater Assessment </t>
  </si>
  <si>
    <t>A.6 Model Domain and Boundary Conditions</t>
  </si>
  <si>
    <t>CNP_GW_ModelDomain</t>
  </si>
  <si>
    <t>Model Domain</t>
  </si>
  <si>
    <t>\\cd1004-f01\01609\active\160930456\160930456\gis_cad\_transmittals\sent\DataPackage\GroundWater\CNP_GW_ModelDomain.shp</t>
  </si>
  <si>
    <t>CNP_GW_ModelNoFlowBoundary</t>
  </si>
  <si>
    <t>No Flow Boundary</t>
  </si>
  <si>
    <t>\\cd1004-f01\01609\active\160930456\160930456\gis_cad\_transmittals\sent\DataPackage\GroundWater\CNP_GW_ModelNoFlowBoundary.shp</t>
  </si>
  <si>
    <t>CNP_GW_ModelDrainBoundary</t>
  </si>
  <si>
    <t>Drain Boundary</t>
  </si>
  <si>
    <t>\\cd1004-f01\01609\active\160930456\160930456\gis_cad\_transmittals\sent\DataPackage\GroundWater\CNP_GW_ModelDrainBoundary.shp</t>
  </si>
  <si>
    <t>CNP_GW_ModelGeneralHeadBoundary</t>
  </si>
  <si>
    <t>General Head Boundary</t>
  </si>
  <si>
    <t>\\cd1004-f01\01609\active\160930456\160930456\gis_cad\_transmittals\sent\DataPackage\GroundWater\CNP_GW_ModelGeneralHeadBoundary.shp</t>
  </si>
  <si>
    <t>CNP_GW_ModelRiverBoundary</t>
  </si>
  <si>
    <t>River Boundary</t>
  </si>
  <si>
    <t>\\cd1004-f01\01609\active\160930456\160930456\gis_cad\_transmittals\sent\DataPackage\GroundWater\CNP_GW_ModelRiverBoundary.shp</t>
  </si>
  <si>
    <t>A.7 Steady State Calibration Target Locations</t>
  </si>
  <si>
    <t>CNP_GW_ModelCalibrationTargetLocation</t>
  </si>
  <si>
    <t>Calibration Target Location</t>
  </si>
  <si>
    <t>\\cd1004-f01\01609\active\160930456\160930456\gis_cad\_transmittals\sent\DataPackage\GroundWater\CNP_GW_ModelCalibrationTargetLocation.shp</t>
  </si>
  <si>
    <t>A.9 Observed vs. Predicted Groundwater Elevation Contours - Baseline</t>
  </si>
  <si>
    <t>CNP_GW_ModelObservedGroundwaterElev</t>
  </si>
  <si>
    <t>Observed Groundwater Elevation</t>
  </si>
  <si>
    <t>\\cd1004-f01\01609\active\160930456\160930456\gis_cad\_transmittals\sent\DataPackage\GroundWater\CNP_GW_ModelObservedGroundwaterElev.shp</t>
  </si>
  <si>
    <t>CNP_GW_ModelSimulatedGrdwContours</t>
  </si>
  <si>
    <t>Simulated Groundwater Contour (mASL) (1m and 5m Contour Interval)</t>
  </si>
  <si>
    <t>\\cd1004-f01\01609\active\160930456\160930456\gis_cad\_transmittals\sent\DataPackage\GroundWater\CNP_GW_ModelSimulatedGrdwContours.shp</t>
  </si>
  <si>
    <t>A.10 Groundwater Discharge - Assessed Surface Water Features</t>
  </si>
  <si>
    <t>CNP_GW_ModelRiverReaches</t>
  </si>
  <si>
    <t>North Driftwood River Reaches, North Driftwood River Reaches - Representative of North Driftwood Creek Diversion, Mattagami River Reaches, Buskegau River Reaches</t>
  </si>
  <si>
    <t>\\cd1004-f01\01609\active\160930456\160930456\gis_cad\_transmittals\sent\DataPackage\GroundWater\CNP_GW_ModelRiverReaches.shp</t>
  </si>
  <si>
    <t>A.11 Predicted Groundwater Table Drawdown - Operations Phase Year -1</t>
  </si>
  <si>
    <t>CNP_GW_DrawdownOperationsYr-1</t>
  </si>
  <si>
    <t>Drawdown Contours</t>
  </si>
  <si>
    <t>\\cd1004-f01\01609\active\160930456\160930456\gis_cad\_transmittals\sent\DataPackage\GroundWater\CNP_GW_DrawdownOperationsYr-1.shp</t>
  </si>
  <si>
    <t>A.12 Predicted Groundwater Table Drawdown - Operations Phase Year 17</t>
  </si>
  <si>
    <t>CNP_GW_DrawdownOperationsYr17</t>
  </si>
  <si>
    <t>\\cd1004-f01\01609\active\160930456\160930456\gis_cad\_transmittals\sent\DataPackage\GroundWater\CNP_GW_DrawdownOperationsYr17.shp</t>
  </si>
  <si>
    <t>CNP_GW_MoundingOperationsYr17</t>
  </si>
  <si>
    <t>Mounding Contours</t>
  </si>
  <si>
    <t>\\cd1004-f01\01609\active\160930456\160930456\gis_cad\_transmittals\sent\DataPackage\GroundWater\CNP_GW_MoundingOperationsYr17.shp</t>
  </si>
  <si>
    <t>A.13 Predicted Groundwater Table Drawdown - Operations Phase Year 30</t>
  </si>
  <si>
    <t>CNP_GW_DrawdownOperationsYr30</t>
  </si>
  <si>
    <t>\\cd1004-f01\01609\active\160930456\160930456\gis_cad\_transmittals\sent\DataPackage\GroundWater\CNP_GW_DrawdownOperationsYr30.shp</t>
  </si>
  <si>
    <t>CNP_GW_MoundingOperationsYr30</t>
  </si>
  <si>
    <t>\\cd1004-f01\01609\active\160930456\160930456\gis_cad\_transmittals\sent\DataPackage\GroundWater\CNP_GW_MoundingOperationsYr30.shp</t>
  </si>
  <si>
    <t>A.14 Predicted Groundwater Table Drawdown - Passive Closure with Pit Lake</t>
  </si>
  <si>
    <t>CNP_GW_DrawdownPassiveClosure</t>
  </si>
  <si>
    <t>\\cd1004-f01\01609\active\160930456\160930456\gis_cad\_transmittals\sent\DataPackage\GroundWater\CNP_GW_DrawdownPassiveClosure.shp</t>
  </si>
  <si>
    <t>CNP_GW_MoundingPassiveClosure</t>
  </si>
  <si>
    <t>\\cd1004-f01\01609\active\160930456\160930456\gis_cad\_transmittals\sent\DataPackage\GroundWater\CNP_GW_MoundingPassiveClosure.shp</t>
  </si>
  <si>
    <t>A.15 Predicted Groundwater Table Drawdown Sensitivity Cases</t>
  </si>
  <si>
    <t>Drawdown Contours (Map: Year 17 Drawdown Contours - Base Case)</t>
  </si>
  <si>
    <t>Mounding Contours (Map: Year 17 Drawdown Contours - Base Case)</t>
  </si>
  <si>
    <t>CNP_GW_DrawdownSensitivityCaseBedrock</t>
  </si>
  <si>
    <t>Drawdown Contours (Map: Year 17 Drawdown Contours - Reduction of Bedrock Hydraulic Conductivity with Depth)</t>
  </si>
  <si>
    <t>\\cd1004-f01\01609\active\160930456\160930456\gis_cad\_transmittals\sent\DataPackage\GroundWater\CNP_GW_DrawdownSensitivityCaseBedrock.shp</t>
  </si>
  <si>
    <t>CNP_GW_MoundingSensitivityCaseBedrock</t>
  </si>
  <si>
    <t>Mounding Contours (Map: Year 17 Drawdown Contours - Reduction of Bedrock Hydraulic Conductivity with Depth)</t>
  </si>
  <si>
    <t>\\cd1004-f01\01609\active\160930456\160930456\gis_cad\_transmittals\sent\DataPackage\GroundWater\CNP_GW_MoundingSensitivityCaseBedrock.shp</t>
  </si>
  <si>
    <t>CNP_GW_DrawdownSensitivityCaseOverburden</t>
  </si>
  <si>
    <t>Drawdown Contours (Map: Year 17 Drawdown Contours - Upper Boundary Overburden Hydraulic Conductivity)</t>
  </si>
  <si>
    <t>\\cd1004-f01\01609\active\160930456\160930456\gis_cad\_transmittals\sent\DataPackage\GroundWater\CNP_GW_DrawdownSensitivityCaseOverburden.shp</t>
  </si>
  <si>
    <t>CNP_GW_MoundingSensitivityCaseOverburden</t>
  </si>
  <si>
    <t>Mounding Contours (Map: Year 17 Drawdown Contours - Upper Boundary Overburden Hydraulic Conductivity)</t>
  </si>
  <si>
    <t>\\cd1004-f01\01609\active\160930456\160930456\gis_cad\_transmittals\sent\DataPackage\GroundWater\CNP_GW_MoundingSensitivityCaseOverburden.shp</t>
  </si>
  <si>
    <t>A.16 Fate of Seepage to Groundwater - Operations Phase Year 17</t>
  </si>
  <si>
    <t>CNP_GW_DischargeFromTMF_Yr17_Nodes</t>
  </si>
  <si>
    <t>Discharge of Seepage from TMF</t>
  </si>
  <si>
    <t>\\cd1004-f01\01609\active\160930456\160930456\gis_cad\_transmittals\sent\DataPackage\GroundWater\CNP_GW_DischargeFromTMF_Yr17_Nodes.shp</t>
  </si>
  <si>
    <t>CNP_GW_DischargeFromImpound_Yr17_Nodes</t>
  </si>
  <si>
    <t>Discharge of Seepage from Impoundment Facility</t>
  </si>
  <si>
    <t>\\cd1004-f01\01609\active\160930456\160930456\gis_cad\_transmittals\sent\DataPackage\GroundWater\CNP_GW_DischargeFromImpound_Yr17_Nodes.shp</t>
  </si>
  <si>
    <t>CNP_GW_DischargeFromStockpile_Yr17_Nodes</t>
  </si>
  <si>
    <t>Discharge of Seepage from Stockpiles</t>
  </si>
  <si>
    <t>\\cd1004-f01\01609\active\160930456\160930456\gis_cad\_transmittals\sent\DataPackage\GroundWater\CNP_GW_DischargeFromStockpile_Yr17_Nodes.shp</t>
  </si>
  <si>
    <t>CNP_GW_Discharge_Yr17_PitExtent</t>
  </si>
  <si>
    <t>Discharge of Seepage from TMF, Impoundment Facility, Stockpiles</t>
  </si>
  <si>
    <t>\\cd1004-f01\01609\active\160930456\160930456\gis_cad\_transmittals\sent\DataPackage\GroundWater\CNP_GW_Discharge_Yr17_PitExtent.shp</t>
  </si>
  <si>
    <t>CNP_GW_SeepageFromStockpiles_Yr17</t>
  </si>
  <si>
    <t>Groundwater Seepage from Stockpiles</t>
  </si>
  <si>
    <t>\\cd1004-f01\01609\active\160930456\160930456\gis_cad\_transmittals\sent\DataPackage\GroundWater\CNP_GW_SeepageFromStockpiles_Yr17.shp</t>
  </si>
  <si>
    <t>CNP_GW_SeepageFromImpound_Yr17</t>
  </si>
  <si>
    <t>Groundwater Seepage from Impoundment Facility</t>
  </si>
  <si>
    <t>\\cd1004-f01\01609\active\160930456\160930456\gis_cad\_transmittals\sent\DataPackage\GroundWater\CNP_GW_SeepageFromImpound_Yr17.shp</t>
  </si>
  <si>
    <t>CNP_GW_SeepageFromTMF_Yr17</t>
  </si>
  <si>
    <t>Groundwater Seepage from TMF</t>
  </si>
  <si>
    <t>\\cd1004-f01\01609\active\160930456\160930456\gis_cad\_transmittals\sent\DataPackage\GroundWater\CNP_GW_SeepageFromTMF_Yr17.shp</t>
  </si>
  <si>
    <t>A.17 Fate of Seepage to Groundwater - Operations Phase Year 30</t>
  </si>
  <si>
    <t>CNP_GW_DischargeFromStockpile_Yr30_Nodes</t>
  </si>
  <si>
    <t>\\cd1004-f01\01609\active\160930456\160930456\gis_cad\_transmittals\sent\DataPackage\GroundWater\CNP_GW_DischargeFromStockpile_Yr30_Nodes.shp</t>
  </si>
  <si>
    <t>CNP_GW_DischargeFromImpound_Yr30_Nodes</t>
  </si>
  <si>
    <t>\\cd1004-f01\01609\active\160930456\160930456\gis_cad\_transmittals\sent\DataPackage\GroundWater\CNP_GW_DischargeFromImpound_Yr30_Nodes.shp</t>
  </si>
  <si>
    <t>CNP_GW_DischargeFromTMF_Yr30_Nodes</t>
  </si>
  <si>
    <t>\\cd1004-f01\01609\active\160930456\160930456\gis_cad\_transmittals\sent\DataPackage\GroundWater\CNP_GW_DischargeFromTMF_Yr30_Nodes.shp</t>
  </si>
  <si>
    <t>CNP_GW_DischargeFromTailings_Yr30_Nodes</t>
  </si>
  <si>
    <t>Discharge of Seepage from Tailings</t>
  </si>
  <si>
    <t>\\cd1004-f01\01609\active\160930456\160930456\gis_cad\_transmittals\sent\DataPackage\GroundWater\CNP_GW_DischargeFromTailings_Yr30_Nodes.shp</t>
  </si>
  <si>
    <t>CNP_GW_Discharge_Yr30_PitExtent</t>
  </si>
  <si>
    <t>Discharge of Seepage from TMF, Impoundment Facility, Stockpiles, Tailings</t>
  </si>
  <si>
    <t>\\cd1004-f01\01609\active\160930456\160930456\gis_cad\_transmittals\sent\DataPackage\GroundWater\CNP_GW_Discharge_Yr30_PitExtent.shp</t>
  </si>
  <si>
    <t>CNP_GW_SeepageFromTailings_Yr30</t>
  </si>
  <si>
    <t>Groundwater Seepage from Tailings</t>
  </si>
  <si>
    <t>\\cd1004-f01\01609\active\160930456\160930456\gis_cad\_transmittals\sent\DataPackage\GroundWater\CNP_GW_SeepageFromTailings_Yr30.shp</t>
  </si>
  <si>
    <t>CNP_GW_SeepageFromStockpiles_Yr30</t>
  </si>
  <si>
    <t>\\cd1004-f01\01609\active\160930456\160930456\gis_cad\_transmittals\sent\DataPackage\GroundWater\CNP_GW_SeepageFromStockpiles_Yr30.shp</t>
  </si>
  <si>
    <t>CNP_GW_SeepageFromImpound_Yr30</t>
  </si>
  <si>
    <t>\\cd1004-f01\01609\active\160930456\160930456\gis_cad\_transmittals\sent\DataPackage\GroundWater\CNP_GW_SeepageFromImpound_Yr30.shp</t>
  </si>
  <si>
    <t>CNP_GW_SeepageFromTMF_Yr30</t>
  </si>
  <si>
    <t>\\cd1004-f01\01609\active\160930456\160930456\gis_cad\_transmittals\sent\DataPackage\GroundWater\CNP_GW_SeepageFromTMF_Yr30.shp</t>
  </si>
  <si>
    <t>A.18 Fate of Seepage to Groundwater - Passive Closure with Pit Lake</t>
  </si>
  <si>
    <t>CNP_GW_DischargeFromTailings_PC_Nodes</t>
  </si>
  <si>
    <t>\\cd1004-f01\01609\active\160930456\160930456\gis_cad\_transmittals\sent\DataPackage\GroundWater\CNP_GW_DischargeFromTailings_PC_Nodes.shp</t>
  </si>
  <si>
    <t>CNP_GW_DischargeFromTMF_PC_Nodes</t>
  </si>
  <si>
    <t>\\cd1004-f01\01609\active\160930456\160930456\gis_cad\_transmittals\sent\DataPackage\GroundWater\CNP_GW_DischargeFromTMF_PC_Nodes.shp</t>
  </si>
  <si>
    <t>CNP_GW_DischargeFromImpound_PC_Nodes</t>
  </si>
  <si>
    <t>\\cd1004-f01\01609\active\160930456\160930456\gis_cad\_transmittals\sent\DataPackage\GroundWater\CNP_GW_DischargeFromImpound_PC_Nodes.shp</t>
  </si>
  <si>
    <t>CNP_GW_Discharge_PC_PitExtent</t>
  </si>
  <si>
    <t>Discharge of Seepage from TMF, Impoundment Facility, Tailings</t>
  </si>
  <si>
    <t>\\cd1004-f01\01609\active\160930456\160930456\gis_cad\_transmittals\sent\DataPackage\GroundWater\CNP_GW_Discharge_PC_PitExtent.shp</t>
  </si>
  <si>
    <t>CNP_GW_SeepageFromTailings_PC</t>
  </si>
  <si>
    <t>\\cd1004-f01\01609\active\160930456\160930456\gis_cad\_transmittals\sent\DataPackage\GroundWater\CNP_GW_SeepageFromTailings_PC.shp</t>
  </si>
  <si>
    <t>CNP_GW_SeepageFromImpound_PC</t>
  </si>
  <si>
    <t>\\cd1004-f01\01609\active\160930456\160930456\gis_cad\_transmittals\sent\DataPackage\GroundWater\CNP_GW_SeepageFromImpound_PC.shp</t>
  </si>
  <si>
    <t>CNP_GW_SeepageFromTMF_PC</t>
  </si>
  <si>
    <t>\\cd1004-f01\01609\active\160930456\160930456\gis_cad\_transmittals\sent\DataPackage\GroundWater\CNP_GW_SeepageFromTMF_PC.shp</t>
  </si>
  <si>
    <t>Chapter 14 Assessment of Potential Effects on Groundwater</t>
  </si>
  <si>
    <t>14.2 Predicted Groundwater Table Drawdown - Operations Year -1</t>
  </si>
  <si>
    <t>14.3 Predicted Groundwater Table Drawdown - Operations Phase Year 17</t>
  </si>
  <si>
    <t>14.4 Predicted Groundwater Table Drawdown - Operations Phase Year 30</t>
  </si>
  <si>
    <t>14.5 Predicted Groundwater Table Drawdown - Passive Closure with Pit Lake</t>
  </si>
  <si>
    <t>14.6 Fate of Seepage to Groundwater - Operations Phase Year 17</t>
  </si>
  <si>
    <t>14.7 Fate of Seepage to Groundwater - Operations Phase Year 30</t>
  </si>
  <si>
    <t>14.8 Fate of Seepage to Groundwater - Passive Closure with Pit Lake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</si>
</sst>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3" borderId="1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0" borderId="0" xfId="1" applyAlignment="1">
      <alignment wrapText="1"/>
    </xf>
  </cellXfs>
  <cellStyles count="2">
    <cellStyle name="Hyperlink" xfId="1" builtinId="8"/>
    <cellStyle name="Normal" xfId="0" builtinId="0"/>
  </cellStyles>
  <dxfs count="9"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general" vertical="bottom" textRotation="0" wrapText="1" indent="0" justifyLastLine="0" shrinkToFit="0" readingOrder="0"/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Discipline" displayName="Discipline" ref="A1:F88" totalsRowShown="0" headerRowDxfId="8" dataDxfId="7" tableBorderDxfId="6">
  <autoFilter ref="A1:F88" xr:uid="{540E90FF-0368-4330-9B7A-B599A295495D}"/>
  <sortState xmlns:xlrd2="http://schemas.microsoft.com/office/spreadsheetml/2017/richdata2" ref="A2:F88">
    <sortCondition ref="A1:A88"/>
  </sortState>
  <tableColumns count="6">
    <tableColumn id="1" xr3:uid="{63E397EF-DC54-4BCD-9F7A-0D2C50330F32}" name="Report/Chapter" dataDxfId="5"/>
    <tableColumn id="2" xr3:uid="{672B3462-8592-4DD3-98D4-386C6AAA8227}" name="Figure Number/Figure Title" dataDxfId="4"/>
    <tableColumn id="3" xr3:uid="{D1BE4D2F-1FAB-4C3C-A379-A12178FF7AD0}" name="Shapefile Name" dataDxfId="3"/>
    <tableColumn id="4" xr3:uid="{EAD6DF42-0373-448F-931C-EF2CCF720022}" name="Legend Name" dataDxfId="2"/>
    <tableColumn id="5" xr3:uid="{DBA87762-CE4C-4B02-8E44-DF3B8BEC822F}" name="File Name (Stantec Internal)" dataDxfId="1" dataCellStyle="Hyperlink"/>
    <tableColumn id="6" xr3:uid="{3B2393B5-C96D-4F97-A531-954F37EB1C37}" name="File Name" dataDxfId="0">
      <calculatedColumnFormula>_xlfn.TEXTAFTER(Discipline[[#This Row],[File Name (Stantec Internal)]],"DataPackage")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NP_GW_DischargeFromTMF_PC_Nodes.shp" TargetMode="External"/><Relationship Id="rId3" Type="http://schemas.openxmlformats.org/officeDocument/2006/relationships/hyperlink" Target="CNP_GW_DischargeFromTMF_PC_Nodes.shp" TargetMode="External"/><Relationship Id="rId7" Type="http://schemas.openxmlformats.org/officeDocument/2006/relationships/hyperlink" Target="CNP_GW_DischargeFromTailings_PC_Nodes.shp" TargetMode="External"/><Relationship Id="rId12" Type="http://schemas.openxmlformats.org/officeDocument/2006/relationships/table" Target="../tables/table1.xml"/><Relationship Id="rId2" Type="http://schemas.openxmlformats.org/officeDocument/2006/relationships/hyperlink" Target="CNP_GW_DischargeFromTailings_PC_Nodes.shp" TargetMode="External"/><Relationship Id="rId1" Type="http://schemas.openxmlformats.org/officeDocument/2006/relationships/hyperlink" Target="CNP_GW_ModelRiverReaches.shp" TargetMode="External"/><Relationship Id="rId6" Type="http://schemas.openxmlformats.org/officeDocument/2006/relationships/hyperlink" Target="CNP_GW_SeepageFromTMF_PC.shp" TargetMode="External"/><Relationship Id="rId11" Type="http://schemas.openxmlformats.org/officeDocument/2006/relationships/hyperlink" Target="CNP_GW_SeepageFromTMF_PC.shp" TargetMode="External"/><Relationship Id="rId5" Type="http://schemas.openxmlformats.org/officeDocument/2006/relationships/hyperlink" Target="CNP_GW_SeepageFromTailings_PC.shp" TargetMode="External"/><Relationship Id="rId10" Type="http://schemas.openxmlformats.org/officeDocument/2006/relationships/hyperlink" Target="CNP_GW_SeepageFromTailings_PC.shp" TargetMode="External"/><Relationship Id="rId4" Type="http://schemas.openxmlformats.org/officeDocument/2006/relationships/hyperlink" Target="CNP_GW_DischargeFromImpound_PC_Nodes.shp" TargetMode="External"/><Relationship Id="rId9" Type="http://schemas.openxmlformats.org/officeDocument/2006/relationships/hyperlink" Target="CNP_GW_DischargeFromImpound_PC_Nodes.s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F88"/>
  <sheetViews>
    <sheetView tabSelected="1" workbookViewId="0">
      <selection activeCell="C58" sqref="C58:C88"/>
    </sheetView>
  </sheetViews>
  <sheetFormatPr defaultRowHeight="15" customHeight="1" x14ac:dyDescent="0.25"/>
  <cols>
    <col min="1" max="1" width="54.7109375" bestFit="1" customWidth="1"/>
    <col min="2" max="2" width="81.5703125" customWidth="1"/>
    <col min="3" max="3" width="47" bestFit="1" customWidth="1"/>
    <col min="4" max="4" width="121.42578125" bestFit="1" customWidth="1"/>
    <col min="5" max="5" width="142" bestFit="1" customWidth="1"/>
    <col min="6" max="6" width="60.85546875" bestFit="1" customWidth="1"/>
  </cols>
  <sheetData>
    <row r="1" spans="1:6" ht="1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5</v>
      </c>
      <c r="F1" s="5" t="s">
        <v>4</v>
      </c>
    </row>
    <row r="2" spans="1:6" ht="15" customHeight="1" x14ac:dyDescent="0.25">
      <c r="A2" s="6" t="s">
        <v>6</v>
      </c>
      <c r="B2" s="6" t="s">
        <v>7</v>
      </c>
      <c r="C2" t="s">
        <v>8</v>
      </c>
      <c r="D2" s="6" t="s">
        <v>9</v>
      </c>
      <c r="E2" s="7" t="s">
        <v>10</v>
      </c>
      <c r="F2" s="4" t="str">
        <f>_xlfn.TEXTAFTER(Discipline[[#This Row],[File Name (Stantec Internal)]],"DataPackage")</f>
        <v>\GroundWater\CNP_GW_BoreholesMonitoringWells.shp</v>
      </c>
    </row>
    <row r="3" spans="1:6" ht="15" customHeight="1" x14ac:dyDescent="0.25">
      <c r="A3" s="6" t="s">
        <v>6</v>
      </c>
      <c r="B3" s="6" t="s">
        <v>11</v>
      </c>
      <c r="C3" t="s">
        <v>12</v>
      </c>
      <c r="D3" s="6" t="s">
        <v>13</v>
      </c>
      <c r="E3" s="7" t="s">
        <v>14</v>
      </c>
      <c r="F3" s="3" t="str">
        <f>_xlfn.TEXTAFTER(Discipline[[#This Row],[File Name (Stantec Internal)]],"DataPackage")</f>
        <v>\GroundWater\CNP_GW_PrivateResidentWaterSupply.shp</v>
      </c>
    </row>
    <row r="4" spans="1:6" ht="15" customHeight="1" x14ac:dyDescent="0.25">
      <c r="A4" s="6" t="s">
        <v>6</v>
      </c>
      <c r="B4" s="6" t="s">
        <v>15</v>
      </c>
      <c r="C4" t="s">
        <v>16</v>
      </c>
      <c r="D4" s="6" t="s">
        <v>17</v>
      </c>
      <c r="E4" s="7" t="s">
        <v>18</v>
      </c>
      <c r="F4" s="3" t="str">
        <f>_xlfn.TEXTAFTER(Discipline[[#This Row],[File Name (Stantec Internal)]],"DataPackage")</f>
        <v>\GroundWater\CNP_GW_ExploratoryBoreholes.shp</v>
      </c>
    </row>
    <row r="5" spans="1:6" ht="15" customHeight="1" x14ac:dyDescent="0.25">
      <c r="A5" s="6" t="s">
        <v>6</v>
      </c>
      <c r="B5" s="6" t="s">
        <v>15</v>
      </c>
      <c r="C5" t="s">
        <v>19</v>
      </c>
      <c r="D5" s="6" t="s">
        <v>20</v>
      </c>
      <c r="E5" s="7" t="s">
        <v>21</v>
      </c>
      <c r="F5" s="3" t="str">
        <f>_xlfn.TEXTAFTER(Discipline[[#This Row],[File Name (Stantec Internal)]],"DataPackage")</f>
        <v>\GroundWater\CNP_GW_PackerTestLocations.shp</v>
      </c>
    </row>
    <row r="6" spans="1:6" ht="15" customHeight="1" x14ac:dyDescent="0.25">
      <c r="A6" s="6" t="s">
        <v>6</v>
      </c>
      <c r="B6" s="6" t="s">
        <v>15</v>
      </c>
      <c r="C6" t="s">
        <v>22</v>
      </c>
      <c r="D6" s="6" t="s">
        <v>23</v>
      </c>
      <c r="E6" s="7" t="s">
        <v>24</v>
      </c>
      <c r="F6" s="3" t="str">
        <f>_xlfn.TEXTAFTER(Discipline[[#This Row],[File Name (Stantec Internal)]],"DataPackage")</f>
        <v>\GroundWater\CNP_GW_GroundwaterLevelLocation.shp</v>
      </c>
    </row>
    <row r="7" spans="1:6" ht="15" customHeight="1" x14ac:dyDescent="0.25">
      <c r="A7" s="6" t="s">
        <v>6</v>
      </c>
      <c r="B7" s="6" t="s">
        <v>25</v>
      </c>
      <c r="C7" t="s">
        <v>26</v>
      </c>
      <c r="D7" s="6" t="s">
        <v>27</v>
      </c>
      <c r="E7" s="7" t="s">
        <v>28</v>
      </c>
      <c r="F7" s="3" t="str">
        <f>_xlfn.TEXTAFTER(Discipline[[#This Row],[File Name (Stantec Internal)]],"DataPackage")</f>
        <v>\GroundWater\CNP_GW_BaselineGroundwaterContours.shp</v>
      </c>
    </row>
    <row r="8" spans="1:6" ht="15" customHeight="1" x14ac:dyDescent="0.25">
      <c r="A8" s="6" t="s">
        <v>6</v>
      </c>
      <c r="B8" s="6" t="s">
        <v>25</v>
      </c>
      <c r="C8" t="s">
        <v>29</v>
      </c>
      <c r="D8" s="6" t="s">
        <v>30</v>
      </c>
      <c r="E8" s="7" t="s">
        <v>31</v>
      </c>
      <c r="F8" s="3" t="str">
        <f>_xlfn.TEXTAFTER(Discipline[[#This Row],[File Name (Stantec Internal)]],"DataPackage")</f>
        <v>\GroundWater\CNP_GW_BaselineGroundwaterFlowDir.shp</v>
      </c>
    </row>
    <row r="9" spans="1:6" ht="15" customHeight="1" x14ac:dyDescent="0.25">
      <c r="A9" s="6" t="s">
        <v>6</v>
      </c>
      <c r="B9" s="6" t="s">
        <v>25</v>
      </c>
      <c r="C9" s="6" t="s">
        <v>32</v>
      </c>
      <c r="D9" s="6" t="s">
        <v>33</v>
      </c>
      <c r="E9" s="7" t="s">
        <v>34</v>
      </c>
      <c r="F9" s="3" t="str">
        <f>_xlfn.TEXTAFTER(Discipline[[#This Row],[File Name (Stantec Internal)]],"DataPackage")</f>
        <v>\GroundWater\CNP_GW_BaselineHydrologyWatersheds.shp</v>
      </c>
    </row>
    <row r="10" spans="1:6" ht="15" customHeight="1" x14ac:dyDescent="0.25">
      <c r="A10" s="6" t="s">
        <v>6</v>
      </c>
      <c r="B10" s="6" t="s">
        <v>35</v>
      </c>
      <c r="C10" s="6" t="s">
        <v>36</v>
      </c>
      <c r="D10" s="6" t="s">
        <v>37</v>
      </c>
      <c r="E10" s="7" t="s">
        <v>38</v>
      </c>
      <c r="F10" s="3" t="str">
        <f>_xlfn.TEXTAFTER(Discipline[[#This Row],[File Name (Stantec Internal)]],"DataPackage")</f>
        <v>\GroundWater\CNP_GW_AssessmentAreas.shp</v>
      </c>
    </row>
    <row r="11" spans="1:6" ht="15" customHeight="1" x14ac:dyDescent="0.25">
      <c r="A11" s="6" t="s">
        <v>39</v>
      </c>
      <c r="B11" s="6" t="s">
        <v>35</v>
      </c>
      <c r="C11" s="6" t="s">
        <v>36</v>
      </c>
      <c r="D11" s="6" t="s">
        <v>37</v>
      </c>
      <c r="E11" s="7" t="s">
        <v>38</v>
      </c>
      <c r="F11" s="3" t="str">
        <f>_xlfn.TEXTAFTER(Discipline[[#This Row],[File Name (Stantec Internal)]],"DataPackage")</f>
        <v>\GroundWater\CNP_GW_AssessmentAreas.shp</v>
      </c>
    </row>
    <row r="12" spans="1:6" ht="15" customHeight="1" x14ac:dyDescent="0.25">
      <c r="A12" s="6" t="s">
        <v>39</v>
      </c>
      <c r="B12" s="6" t="s">
        <v>40</v>
      </c>
      <c r="C12" t="s">
        <v>41</v>
      </c>
      <c r="D12" s="6" t="s">
        <v>42</v>
      </c>
      <c r="E12" s="7" t="s">
        <v>43</v>
      </c>
      <c r="F12" s="3" t="str">
        <f>_xlfn.TEXTAFTER(Discipline[[#This Row],[File Name (Stantec Internal)]],"DataPackage")</f>
        <v>\GroundWater\CNP_GW_ModelDomain.shp</v>
      </c>
    </row>
    <row r="13" spans="1:6" ht="15" customHeight="1" x14ac:dyDescent="0.25">
      <c r="A13" s="6" t="s">
        <v>39</v>
      </c>
      <c r="B13" s="6" t="s">
        <v>40</v>
      </c>
      <c r="C13" t="s">
        <v>44</v>
      </c>
      <c r="D13" s="6" t="s">
        <v>45</v>
      </c>
      <c r="E13" s="7" t="s">
        <v>46</v>
      </c>
      <c r="F13" s="3" t="str">
        <f>_xlfn.TEXTAFTER(Discipline[[#This Row],[File Name (Stantec Internal)]],"DataPackage")</f>
        <v>\GroundWater\CNP_GW_ModelNoFlowBoundary.shp</v>
      </c>
    </row>
    <row r="14" spans="1:6" ht="15" customHeight="1" x14ac:dyDescent="0.25">
      <c r="A14" s="6" t="s">
        <v>39</v>
      </c>
      <c r="B14" s="6" t="s">
        <v>40</v>
      </c>
      <c r="C14" t="s">
        <v>47</v>
      </c>
      <c r="D14" s="6" t="s">
        <v>48</v>
      </c>
      <c r="E14" s="7" t="s">
        <v>49</v>
      </c>
      <c r="F14" s="3" t="str">
        <f>_xlfn.TEXTAFTER(Discipline[[#This Row],[File Name (Stantec Internal)]],"DataPackage")</f>
        <v>\GroundWater\CNP_GW_ModelDrainBoundary.shp</v>
      </c>
    </row>
    <row r="15" spans="1:6" ht="15" customHeight="1" x14ac:dyDescent="0.25">
      <c r="A15" s="6" t="s">
        <v>39</v>
      </c>
      <c r="B15" s="6" t="s">
        <v>40</v>
      </c>
      <c r="C15" t="s">
        <v>50</v>
      </c>
      <c r="D15" s="6" t="s">
        <v>51</v>
      </c>
      <c r="E15" s="7" t="s">
        <v>52</v>
      </c>
      <c r="F15" s="3" t="str">
        <f>_xlfn.TEXTAFTER(Discipline[[#This Row],[File Name (Stantec Internal)]],"DataPackage")</f>
        <v>\GroundWater\CNP_GW_ModelGeneralHeadBoundary.shp</v>
      </c>
    </row>
    <row r="16" spans="1:6" ht="15" customHeight="1" x14ac:dyDescent="0.25">
      <c r="A16" s="6" t="s">
        <v>39</v>
      </c>
      <c r="B16" s="6" t="s">
        <v>40</v>
      </c>
      <c r="C16" t="s">
        <v>53</v>
      </c>
      <c r="D16" s="6" t="s">
        <v>54</v>
      </c>
      <c r="E16" s="7" t="s">
        <v>55</v>
      </c>
      <c r="F16" s="3" t="str">
        <f>_xlfn.TEXTAFTER(Discipline[[#This Row],[File Name (Stantec Internal)]],"DataPackage")</f>
        <v>\GroundWater\CNP_GW_ModelRiverBoundary.shp</v>
      </c>
    </row>
    <row r="17" spans="1:6" ht="15" customHeight="1" x14ac:dyDescent="0.25">
      <c r="A17" s="6" t="s">
        <v>39</v>
      </c>
      <c r="B17" s="6" t="s">
        <v>56</v>
      </c>
      <c r="C17" t="s">
        <v>41</v>
      </c>
      <c r="D17" s="6" t="s">
        <v>42</v>
      </c>
      <c r="E17" s="7" t="s">
        <v>43</v>
      </c>
      <c r="F17" s="3" t="str">
        <f>_xlfn.TEXTAFTER(Discipline[[#This Row],[File Name (Stantec Internal)]],"DataPackage")</f>
        <v>\GroundWater\CNP_GW_ModelDomain.shp</v>
      </c>
    </row>
    <row r="18" spans="1:6" ht="15" customHeight="1" x14ac:dyDescent="0.25">
      <c r="A18" s="6" t="s">
        <v>39</v>
      </c>
      <c r="B18" s="6" t="s">
        <v>56</v>
      </c>
      <c r="C18" t="s">
        <v>57</v>
      </c>
      <c r="D18" s="6" t="s">
        <v>58</v>
      </c>
      <c r="E18" s="7" t="s">
        <v>59</v>
      </c>
      <c r="F18" s="3" t="str">
        <f>_xlfn.TEXTAFTER(Discipline[[#This Row],[File Name (Stantec Internal)]],"DataPackage")</f>
        <v>\GroundWater\CNP_GW_ModelCalibrationTargetLocation.shp</v>
      </c>
    </row>
    <row r="19" spans="1:6" ht="15" customHeight="1" x14ac:dyDescent="0.25">
      <c r="A19" s="6" t="s">
        <v>39</v>
      </c>
      <c r="B19" s="6" t="s">
        <v>60</v>
      </c>
      <c r="C19" t="s">
        <v>61</v>
      </c>
      <c r="D19" s="6" t="s">
        <v>62</v>
      </c>
      <c r="E19" s="7" t="s">
        <v>63</v>
      </c>
      <c r="F19" s="3" t="str">
        <f>_xlfn.TEXTAFTER(Discipline[[#This Row],[File Name (Stantec Internal)]],"DataPackage")</f>
        <v>\GroundWater\CNP_GW_ModelObservedGroundwaterElev.shp</v>
      </c>
    </row>
    <row r="20" spans="1:6" ht="15" customHeight="1" x14ac:dyDescent="0.25">
      <c r="A20" s="6" t="s">
        <v>39</v>
      </c>
      <c r="B20" s="6" t="s">
        <v>60</v>
      </c>
      <c r="C20" t="s">
        <v>64</v>
      </c>
      <c r="D20" s="6" t="s">
        <v>65</v>
      </c>
      <c r="E20" s="7" t="s">
        <v>66</v>
      </c>
      <c r="F20" s="3" t="str">
        <f>_xlfn.TEXTAFTER(Discipline[[#This Row],[File Name (Stantec Internal)]],"DataPackage")</f>
        <v>\GroundWater\CNP_GW_ModelSimulatedGrdwContours.shp</v>
      </c>
    </row>
    <row r="21" spans="1:6" ht="15" customHeight="1" x14ac:dyDescent="0.25">
      <c r="A21" s="6" t="s">
        <v>39</v>
      </c>
      <c r="B21" s="6" t="s">
        <v>67</v>
      </c>
      <c r="C21" t="s">
        <v>68</v>
      </c>
      <c r="D21" s="6" t="s">
        <v>69</v>
      </c>
      <c r="E21" s="7" t="s">
        <v>70</v>
      </c>
      <c r="F21" s="3" t="str">
        <f>_xlfn.TEXTAFTER(Discipline[[#This Row],[File Name (Stantec Internal)]],"DataPackage")</f>
        <v>\GroundWater\CNP_GW_ModelRiverReaches.shp</v>
      </c>
    </row>
    <row r="22" spans="1:6" ht="15" customHeight="1" x14ac:dyDescent="0.25">
      <c r="A22" s="6" t="s">
        <v>39</v>
      </c>
      <c r="B22" s="6" t="s">
        <v>71</v>
      </c>
      <c r="C22" t="s">
        <v>72</v>
      </c>
      <c r="D22" s="6" t="s">
        <v>73</v>
      </c>
      <c r="E22" s="7" t="s">
        <v>74</v>
      </c>
      <c r="F22" s="3" t="str">
        <f>_xlfn.TEXTAFTER(Discipline[[#This Row],[File Name (Stantec Internal)]],"DataPackage")</f>
        <v>\GroundWater\CNP_GW_DrawdownOperationsYr-1.shp</v>
      </c>
    </row>
    <row r="23" spans="1:6" ht="15" customHeight="1" x14ac:dyDescent="0.25">
      <c r="A23" s="6" t="s">
        <v>39</v>
      </c>
      <c r="B23" s="6" t="s">
        <v>75</v>
      </c>
      <c r="C23" t="s">
        <v>76</v>
      </c>
      <c r="D23" s="6" t="s">
        <v>73</v>
      </c>
      <c r="E23" s="7" t="s">
        <v>77</v>
      </c>
      <c r="F23" s="3" t="str">
        <f>_xlfn.TEXTAFTER(Discipline[[#This Row],[File Name (Stantec Internal)]],"DataPackage")</f>
        <v>\GroundWater\CNP_GW_DrawdownOperationsYr17.shp</v>
      </c>
    </row>
    <row r="24" spans="1:6" ht="15" customHeight="1" x14ac:dyDescent="0.25">
      <c r="A24" s="6" t="s">
        <v>39</v>
      </c>
      <c r="B24" s="6" t="s">
        <v>75</v>
      </c>
      <c r="C24" t="s">
        <v>78</v>
      </c>
      <c r="D24" s="6" t="s">
        <v>79</v>
      </c>
      <c r="E24" s="7" t="s">
        <v>80</v>
      </c>
      <c r="F24" s="3" t="str">
        <f>_xlfn.TEXTAFTER(Discipline[[#This Row],[File Name (Stantec Internal)]],"DataPackage")</f>
        <v>\GroundWater\CNP_GW_MoundingOperationsYr17.shp</v>
      </c>
    </row>
    <row r="25" spans="1:6" ht="15" customHeight="1" x14ac:dyDescent="0.25">
      <c r="A25" s="6" t="s">
        <v>39</v>
      </c>
      <c r="B25" s="6" t="s">
        <v>81</v>
      </c>
      <c r="C25" t="s">
        <v>82</v>
      </c>
      <c r="D25" s="6" t="s">
        <v>73</v>
      </c>
      <c r="E25" s="7" t="s">
        <v>83</v>
      </c>
      <c r="F25" s="3" t="str">
        <f>_xlfn.TEXTAFTER(Discipline[[#This Row],[File Name (Stantec Internal)]],"DataPackage")</f>
        <v>\GroundWater\CNP_GW_DrawdownOperationsYr30.shp</v>
      </c>
    </row>
    <row r="26" spans="1:6" ht="15" customHeight="1" x14ac:dyDescent="0.25">
      <c r="A26" s="6" t="s">
        <v>39</v>
      </c>
      <c r="B26" s="6" t="s">
        <v>81</v>
      </c>
      <c r="C26" t="s">
        <v>84</v>
      </c>
      <c r="D26" s="6" t="s">
        <v>79</v>
      </c>
      <c r="E26" s="7" t="s">
        <v>85</v>
      </c>
      <c r="F26" s="3" t="str">
        <f>_xlfn.TEXTAFTER(Discipline[[#This Row],[File Name (Stantec Internal)]],"DataPackage")</f>
        <v>\GroundWater\CNP_GW_MoundingOperationsYr30.shp</v>
      </c>
    </row>
    <row r="27" spans="1:6" ht="15" customHeight="1" x14ac:dyDescent="0.25">
      <c r="A27" s="6" t="s">
        <v>39</v>
      </c>
      <c r="B27" s="6" t="s">
        <v>86</v>
      </c>
      <c r="C27" t="s">
        <v>87</v>
      </c>
      <c r="D27" s="6" t="s">
        <v>73</v>
      </c>
      <c r="E27" s="7" t="s">
        <v>88</v>
      </c>
      <c r="F27" s="3" t="str">
        <f>_xlfn.TEXTAFTER(Discipline[[#This Row],[File Name (Stantec Internal)]],"DataPackage")</f>
        <v>\GroundWater\CNP_GW_DrawdownPassiveClosure.shp</v>
      </c>
    </row>
    <row r="28" spans="1:6" ht="15" customHeight="1" x14ac:dyDescent="0.25">
      <c r="A28" s="6" t="s">
        <v>39</v>
      </c>
      <c r="B28" s="6" t="s">
        <v>86</v>
      </c>
      <c r="C28" t="s">
        <v>89</v>
      </c>
      <c r="D28" s="6" t="s">
        <v>79</v>
      </c>
      <c r="E28" s="7" t="s">
        <v>90</v>
      </c>
      <c r="F28" s="3" t="str">
        <f>_xlfn.TEXTAFTER(Discipline[[#This Row],[File Name (Stantec Internal)]],"DataPackage")</f>
        <v>\GroundWater\CNP_GW_MoundingPassiveClosure.shp</v>
      </c>
    </row>
    <row r="29" spans="1:6" ht="15" customHeight="1" x14ac:dyDescent="0.25">
      <c r="A29" s="6" t="s">
        <v>39</v>
      </c>
      <c r="B29" s="6" t="s">
        <v>91</v>
      </c>
      <c r="C29" t="s">
        <v>76</v>
      </c>
      <c r="D29" s="6" t="s">
        <v>92</v>
      </c>
      <c r="E29" s="7" t="s">
        <v>77</v>
      </c>
      <c r="F29" s="3" t="str">
        <f>_xlfn.TEXTAFTER(Discipline[[#This Row],[File Name (Stantec Internal)]],"DataPackage")</f>
        <v>\GroundWater\CNP_GW_DrawdownOperationsYr17.shp</v>
      </c>
    </row>
    <row r="30" spans="1:6" ht="15" customHeight="1" x14ac:dyDescent="0.25">
      <c r="A30" s="6" t="s">
        <v>39</v>
      </c>
      <c r="B30" s="6" t="s">
        <v>91</v>
      </c>
      <c r="C30" t="s">
        <v>78</v>
      </c>
      <c r="D30" s="6" t="s">
        <v>93</v>
      </c>
      <c r="E30" s="7" t="s">
        <v>80</v>
      </c>
      <c r="F30" s="3" t="str">
        <f>_xlfn.TEXTAFTER(Discipline[[#This Row],[File Name (Stantec Internal)]],"DataPackage")</f>
        <v>\GroundWater\CNP_GW_MoundingOperationsYr17.shp</v>
      </c>
    </row>
    <row r="31" spans="1:6" ht="15" customHeight="1" x14ac:dyDescent="0.25">
      <c r="A31" s="6" t="s">
        <v>39</v>
      </c>
      <c r="B31" s="6" t="s">
        <v>91</v>
      </c>
      <c r="C31" t="s">
        <v>94</v>
      </c>
      <c r="D31" s="6" t="s">
        <v>95</v>
      </c>
      <c r="E31" s="7" t="s">
        <v>96</v>
      </c>
      <c r="F31" s="3" t="str">
        <f>_xlfn.TEXTAFTER(Discipline[[#This Row],[File Name (Stantec Internal)]],"DataPackage")</f>
        <v>\GroundWater\CNP_GW_DrawdownSensitivityCaseBedrock.shp</v>
      </c>
    </row>
    <row r="32" spans="1:6" ht="15" customHeight="1" x14ac:dyDescent="0.25">
      <c r="A32" s="6" t="s">
        <v>39</v>
      </c>
      <c r="B32" s="6" t="s">
        <v>91</v>
      </c>
      <c r="C32" t="s">
        <v>97</v>
      </c>
      <c r="D32" s="6" t="s">
        <v>98</v>
      </c>
      <c r="E32" s="7" t="s">
        <v>99</v>
      </c>
      <c r="F32" s="3" t="str">
        <f>_xlfn.TEXTAFTER(Discipline[[#This Row],[File Name (Stantec Internal)]],"DataPackage")</f>
        <v>\GroundWater\CNP_GW_MoundingSensitivityCaseBedrock.shp</v>
      </c>
    </row>
    <row r="33" spans="1:6" ht="15" customHeight="1" x14ac:dyDescent="0.25">
      <c r="A33" s="6" t="s">
        <v>39</v>
      </c>
      <c r="B33" s="6" t="s">
        <v>91</v>
      </c>
      <c r="C33" t="s">
        <v>100</v>
      </c>
      <c r="D33" s="6" t="s">
        <v>101</v>
      </c>
      <c r="E33" s="7" t="s">
        <v>102</v>
      </c>
      <c r="F33" s="3" t="str">
        <f>_xlfn.TEXTAFTER(Discipline[[#This Row],[File Name (Stantec Internal)]],"DataPackage")</f>
        <v>\GroundWater\CNP_GW_DrawdownSensitivityCaseOverburden.shp</v>
      </c>
    </row>
    <row r="34" spans="1:6" ht="15" customHeight="1" x14ac:dyDescent="0.25">
      <c r="A34" s="6" t="s">
        <v>39</v>
      </c>
      <c r="B34" s="6" t="s">
        <v>91</v>
      </c>
      <c r="C34" t="s">
        <v>103</v>
      </c>
      <c r="D34" s="6" t="s">
        <v>104</v>
      </c>
      <c r="E34" s="7" t="s">
        <v>105</v>
      </c>
      <c r="F34" s="3" t="str">
        <f>_xlfn.TEXTAFTER(Discipline[[#This Row],[File Name (Stantec Internal)]],"DataPackage")</f>
        <v>\GroundWater\CNP_GW_MoundingSensitivityCaseOverburden.shp</v>
      </c>
    </row>
    <row r="35" spans="1:6" ht="15" customHeight="1" x14ac:dyDescent="0.25">
      <c r="A35" s="6" t="s">
        <v>39</v>
      </c>
      <c r="B35" s="6" t="s">
        <v>106</v>
      </c>
      <c r="C35" t="s">
        <v>107</v>
      </c>
      <c r="D35" s="6" t="s">
        <v>108</v>
      </c>
      <c r="E35" s="7" t="s">
        <v>109</v>
      </c>
      <c r="F35" s="3" t="str">
        <f>_xlfn.TEXTAFTER(Discipline[[#This Row],[File Name (Stantec Internal)]],"DataPackage")</f>
        <v>\GroundWater\CNP_GW_DischargeFromTMF_Yr17_Nodes.shp</v>
      </c>
    </row>
    <row r="36" spans="1:6" ht="15" customHeight="1" x14ac:dyDescent="0.25">
      <c r="A36" s="6" t="s">
        <v>39</v>
      </c>
      <c r="B36" s="6" t="s">
        <v>106</v>
      </c>
      <c r="C36" t="s">
        <v>110</v>
      </c>
      <c r="D36" s="6" t="s">
        <v>111</v>
      </c>
      <c r="E36" s="7" t="s">
        <v>112</v>
      </c>
      <c r="F36" s="3" t="str">
        <f>_xlfn.TEXTAFTER(Discipline[[#This Row],[File Name (Stantec Internal)]],"DataPackage")</f>
        <v>\GroundWater\CNP_GW_DischargeFromImpound_Yr17_Nodes.shp</v>
      </c>
    </row>
    <row r="37" spans="1:6" ht="15" customHeight="1" x14ac:dyDescent="0.25">
      <c r="A37" s="6" t="s">
        <v>39</v>
      </c>
      <c r="B37" s="6" t="s">
        <v>106</v>
      </c>
      <c r="C37" t="s">
        <v>113</v>
      </c>
      <c r="D37" s="6" t="s">
        <v>114</v>
      </c>
      <c r="E37" s="7" t="s">
        <v>115</v>
      </c>
      <c r="F37" s="3" t="str">
        <f>_xlfn.TEXTAFTER(Discipline[[#This Row],[File Name (Stantec Internal)]],"DataPackage")</f>
        <v>\GroundWater\CNP_GW_DischargeFromStockpile_Yr17_Nodes.shp</v>
      </c>
    </row>
    <row r="38" spans="1:6" ht="15" customHeight="1" x14ac:dyDescent="0.25">
      <c r="A38" s="6" t="s">
        <v>39</v>
      </c>
      <c r="B38" s="6" t="s">
        <v>106</v>
      </c>
      <c r="C38" t="s">
        <v>116</v>
      </c>
      <c r="D38" s="6" t="s">
        <v>117</v>
      </c>
      <c r="E38" s="7" t="s">
        <v>118</v>
      </c>
      <c r="F38" s="3" t="str">
        <f>_xlfn.TEXTAFTER(Discipline[[#This Row],[File Name (Stantec Internal)]],"DataPackage")</f>
        <v>\GroundWater\CNP_GW_Discharge_Yr17_PitExtent.shp</v>
      </c>
    </row>
    <row r="39" spans="1:6" ht="15" customHeight="1" x14ac:dyDescent="0.25">
      <c r="A39" s="6" t="s">
        <v>39</v>
      </c>
      <c r="B39" s="6" t="s">
        <v>106</v>
      </c>
      <c r="C39" t="s">
        <v>119</v>
      </c>
      <c r="D39" s="6" t="s">
        <v>120</v>
      </c>
      <c r="E39" s="7" t="s">
        <v>121</v>
      </c>
      <c r="F39" s="3" t="str">
        <f>_xlfn.TEXTAFTER(Discipline[[#This Row],[File Name (Stantec Internal)]],"DataPackage")</f>
        <v>\GroundWater\CNP_GW_SeepageFromStockpiles_Yr17.shp</v>
      </c>
    </row>
    <row r="40" spans="1:6" ht="15" customHeight="1" x14ac:dyDescent="0.25">
      <c r="A40" s="6" t="s">
        <v>39</v>
      </c>
      <c r="B40" s="6" t="s">
        <v>106</v>
      </c>
      <c r="C40" t="s">
        <v>122</v>
      </c>
      <c r="D40" s="6" t="s">
        <v>123</v>
      </c>
      <c r="E40" s="7" t="s">
        <v>124</v>
      </c>
      <c r="F40" s="3" t="str">
        <f>_xlfn.TEXTAFTER(Discipline[[#This Row],[File Name (Stantec Internal)]],"DataPackage")</f>
        <v>\GroundWater\CNP_GW_SeepageFromImpound_Yr17.shp</v>
      </c>
    </row>
    <row r="41" spans="1:6" ht="15" customHeight="1" x14ac:dyDescent="0.25">
      <c r="A41" s="6" t="s">
        <v>39</v>
      </c>
      <c r="B41" s="6" t="s">
        <v>106</v>
      </c>
      <c r="C41" t="s">
        <v>125</v>
      </c>
      <c r="D41" s="6" t="s">
        <v>126</v>
      </c>
      <c r="E41" s="7" t="s">
        <v>127</v>
      </c>
      <c r="F41" s="3" t="str">
        <f>_xlfn.TEXTAFTER(Discipline[[#This Row],[File Name (Stantec Internal)]],"DataPackage")</f>
        <v>\GroundWater\CNP_GW_SeepageFromTMF_Yr17.shp</v>
      </c>
    </row>
    <row r="42" spans="1:6" ht="15" customHeight="1" x14ac:dyDescent="0.25">
      <c r="A42" s="6" t="s">
        <v>39</v>
      </c>
      <c r="B42" s="6" t="s">
        <v>128</v>
      </c>
      <c r="C42" t="s">
        <v>129</v>
      </c>
      <c r="D42" s="6" t="s">
        <v>114</v>
      </c>
      <c r="E42" s="7" t="s">
        <v>130</v>
      </c>
      <c r="F42" s="3" t="str">
        <f>_xlfn.TEXTAFTER(Discipline[[#This Row],[File Name (Stantec Internal)]],"DataPackage")</f>
        <v>\GroundWater\CNP_GW_DischargeFromStockpile_Yr30_Nodes.shp</v>
      </c>
    </row>
    <row r="43" spans="1:6" ht="15" customHeight="1" x14ac:dyDescent="0.25">
      <c r="A43" s="6" t="s">
        <v>39</v>
      </c>
      <c r="B43" s="6" t="s">
        <v>128</v>
      </c>
      <c r="C43" t="s">
        <v>131</v>
      </c>
      <c r="D43" s="6" t="s">
        <v>111</v>
      </c>
      <c r="E43" s="7" t="s">
        <v>132</v>
      </c>
      <c r="F43" s="3" t="str">
        <f>_xlfn.TEXTAFTER(Discipline[[#This Row],[File Name (Stantec Internal)]],"DataPackage")</f>
        <v>\GroundWater\CNP_GW_DischargeFromImpound_Yr30_Nodes.shp</v>
      </c>
    </row>
    <row r="44" spans="1:6" ht="15" customHeight="1" x14ac:dyDescent="0.25">
      <c r="A44" s="6" t="s">
        <v>39</v>
      </c>
      <c r="B44" s="6" t="s">
        <v>128</v>
      </c>
      <c r="C44" t="s">
        <v>133</v>
      </c>
      <c r="D44" s="6" t="s">
        <v>108</v>
      </c>
      <c r="E44" s="7" t="s">
        <v>134</v>
      </c>
      <c r="F44" s="3" t="str">
        <f>_xlfn.TEXTAFTER(Discipline[[#This Row],[File Name (Stantec Internal)]],"DataPackage")</f>
        <v>\GroundWater\CNP_GW_DischargeFromTMF_Yr30_Nodes.shp</v>
      </c>
    </row>
    <row r="45" spans="1:6" ht="15" customHeight="1" x14ac:dyDescent="0.25">
      <c r="A45" s="6" t="s">
        <v>39</v>
      </c>
      <c r="B45" s="6" t="s">
        <v>128</v>
      </c>
      <c r="C45" t="s">
        <v>135</v>
      </c>
      <c r="D45" s="6" t="s">
        <v>136</v>
      </c>
      <c r="E45" s="7" t="s">
        <v>137</v>
      </c>
      <c r="F45" s="3" t="str">
        <f>_xlfn.TEXTAFTER(Discipline[[#This Row],[File Name (Stantec Internal)]],"DataPackage")</f>
        <v>\GroundWater\CNP_GW_DischargeFromTailings_Yr30_Nodes.shp</v>
      </c>
    </row>
    <row r="46" spans="1:6" ht="15" customHeight="1" x14ac:dyDescent="0.25">
      <c r="A46" s="6" t="s">
        <v>39</v>
      </c>
      <c r="B46" s="6" t="s">
        <v>128</v>
      </c>
      <c r="C46" t="s">
        <v>138</v>
      </c>
      <c r="D46" s="6" t="s">
        <v>139</v>
      </c>
      <c r="E46" s="7" t="s">
        <v>140</v>
      </c>
      <c r="F46" s="3" t="str">
        <f>_xlfn.TEXTAFTER(Discipline[[#This Row],[File Name (Stantec Internal)]],"DataPackage")</f>
        <v>\GroundWater\CNP_GW_Discharge_Yr30_PitExtent.shp</v>
      </c>
    </row>
    <row r="47" spans="1:6" ht="15" customHeight="1" x14ac:dyDescent="0.25">
      <c r="A47" s="6" t="s">
        <v>39</v>
      </c>
      <c r="B47" s="6" t="s">
        <v>128</v>
      </c>
      <c r="C47" t="s">
        <v>141</v>
      </c>
      <c r="D47" s="6" t="s">
        <v>142</v>
      </c>
      <c r="E47" s="7" t="s">
        <v>143</v>
      </c>
      <c r="F47" s="3" t="str">
        <f>_xlfn.TEXTAFTER(Discipline[[#This Row],[File Name (Stantec Internal)]],"DataPackage")</f>
        <v>\GroundWater\CNP_GW_SeepageFromTailings_Yr30.shp</v>
      </c>
    </row>
    <row r="48" spans="1:6" ht="15" customHeight="1" x14ac:dyDescent="0.25">
      <c r="A48" s="6" t="s">
        <v>39</v>
      </c>
      <c r="B48" s="6" t="s">
        <v>128</v>
      </c>
      <c r="C48" t="s">
        <v>144</v>
      </c>
      <c r="D48" s="6" t="s">
        <v>120</v>
      </c>
      <c r="E48" s="7" t="s">
        <v>145</v>
      </c>
      <c r="F48" s="3" t="str">
        <f>_xlfn.TEXTAFTER(Discipline[[#This Row],[File Name (Stantec Internal)]],"DataPackage")</f>
        <v>\GroundWater\CNP_GW_SeepageFromStockpiles_Yr30.shp</v>
      </c>
    </row>
    <row r="49" spans="1:6" ht="15" customHeight="1" x14ac:dyDescent="0.25">
      <c r="A49" s="6" t="s">
        <v>39</v>
      </c>
      <c r="B49" s="6" t="s">
        <v>128</v>
      </c>
      <c r="C49" t="s">
        <v>146</v>
      </c>
      <c r="D49" s="6" t="s">
        <v>123</v>
      </c>
      <c r="E49" s="7" t="s">
        <v>147</v>
      </c>
      <c r="F49" s="3" t="str">
        <f>_xlfn.TEXTAFTER(Discipline[[#This Row],[File Name (Stantec Internal)]],"DataPackage")</f>
        <v>\GroundWater\CNP_GW_SeepageFromImpound_Yr30.shp</v>
      </c>
    </row>
    <row r="50" spans="1:6" ht="15" customHeight="1" x14ac:dyDescent="0.25">
      <c r="A50" s="6" t="s">
        <v>39</v>
      </c>
      <c r="B50" s="6" t="s">
        <v>128</v>
      </c>
      <c r="C50" t="s">
        <v>148</v>
      </c>
      <c r="D50" s="6" t="s">
        <v>126</v>
      </c>
      <c r="E50" s="7" t="s">
        <v>149</v>
      </c>
      <c r="F50" s="3" t="str">
        <f>_xlfn.TEXTAFTER(Discipline[[#This Row],[File Name (Stantec Internal)]],"DataPackage")</f>
        <v>\GroundWater\CNP_GW_SeepageFromTMF_Yr30.shp</v>
      </c>
    </row>
    <row r="51" spans="1:6" ht="15" customHeight="1" x14ac:dyDescent="0.25">
      <c r="A51" s="6" t="s">
        <v>39</v>
      </c>
      <c r="B51" s="6" t="s">
        <v>150</v>
      </c>
      <c r="C51" t="s">
        <v>151</v>
      </c>
      <c r="D51" s="6" t="s">
        <v>136</v>
      </c>
      <c r="E51" s="7" t="s">
        <v>152</v>
      </c>
      <c r="F51" s="3" t="str">
        <f>_xlfn.TEXTAFTER(Discipline[[#This Row],[File Name (Stantec Internal)]],"DataPackage")</f>
        <v>\GroundWater\CNP_GW_DischargeFromTailings_PC_Nodes.shp</v>
      </c>
    </row>
    <row r="52" spans="1:6" ht="15" customHeight="1" x14ac:dyDescent="0.25">
      <c r="A52" s="6" t="s">
        <v>39</v>
      </c>
      <c r="B52" s="6" t="s">
        <v>150</v>
      </c>
      <c r="C52" t="s">
        <v>153</v>
      </c>
      <c r="D52" s="6" t="s">
        <v>108</v>
      </c>
      <c r="E52" s="7" t="s">
        <v>154</v>
      </c>
      <c r="F52" s="3" t="str">
        <f>_xlfn.TEXTAFTER(Discipline[[#This Row],[File Name (Stantec Internal)]],"DataPackage")</f>
        <v>\GroundWater\CNP_GW_DischargeFromTMF_PC_Nodes.shp</v>
      </c>
    </row>
    <row r="53" spans="1:6" ht="15" customHeight="1" x14ac:dyDescent="0.25">
      <c r="A53" s="6" t="s">
        <v>39</v>
      </c>
      <c r="B53" s="6" t="s">
        <v>150</v>
      </c>
      <c r="C53" t="s">
        <v>155</v>
      </c>
      <c r="D53" s="6" t="s">
        <v>111</v>
      </c>
      <c r="E53" s="7" t="s">
        <v>156</v>
      </c>
      <c r="F53" s="3" t="str">
        <f>_xlfn.TEXTAFTER(Discipline[[#This Row],[File Name (Stantec Internal)]],"DataPackage")</f>
        <v>\GroundWater\CNP_GW_DischargeFromImpound_PC_Nodes.shp</v>
      </c>
    </row>
    <row r="54" spans="1:6" ht="15" customHeight="1" x14ac:dyDescent="0.25">
      <c r="A54" s="6" t="s">
        <v>39</v>
      </c>
      <c r="B54" s="6" t="s">
        <v>150</v>
      </c>
      <c r="C54" t="s">
        <v>157</v>
      </c>
      <c r="D54" s="6" t="s">
        <v>158</v>
      </c>
      <c r="E54" s="7" t="s">
        <v>159</v>
      </c>
      <c r="F54" s="3" t="str">
        <f>_xlfn.TEXTAFTER(Discipline[[#This Row],[File Name (Stantec Internal)]],"DataPackage")</f>
        <v>\GroundWater\CNP_GW_Discharge_PC_PitExtent.shp</v>
      </c>
    </row>
    <row r="55" spans="1:6" ht="15" customHeight="1" x14ac:dyDescent="0.25">
      <c r="A55" s="6" t="s">
        <v>39</v>
      </c>
      <c r="B55" s="6" t="s">
        <v>150</v>
      </c>
      <c r="C55" t="s">
        <v>160</v>
      </c>
      <c r="D55" s="6" t="s">
        <v>142</v>
      </c>
      <c r="E55" s="7" t="s">
        <v>161</v>
      </c>
      <c r="F55" s="3" t="str">
        <f>_xlfn.TEXTAFTER(Discipline[[#This Row],[File Name (Stantec Internal)]],"DataPackage")</f>
        <v>\GroundWater\CNP_GW_SeepageFromTailings_PC.shp</v>
      </c>
    </row>
    <row r="56" spans="1:6" ht="15" customHeight="1" x14ac:dyDescent="0.25">
      <c r="A56" s="6" t="s">
        <v>39</v>
      </c>
      <c r="B56" s="6" t="s">
        <v>150</v>
      </c>
      <c r="C56" t="s">
        <v>162</v>
      </c>
      <c r="D56" s="6" t="s">
        <v>123</v>
      </c>
      <c r="E56" s="7" t="s">
        <v>163</v>
      </c>
      <c r="F56" s="3" t="str">
        <f>_xlfn.TEXTAFTER(Discipline[[#This Row],[File Name (Stantec Internal)]],"DataPackage")</f>
        <v>\GroundWater\CNP_GW_SeepageFromImpound_PC.shp</v>
      </c>
    </row>
    <row r="57" spans="1:6" ht="15" customHeight="1" x14ac:dyDescent="0.25">
      <c r="A57" s="6" t="s">
        <v>39</v>
      </c>
      <c r="B57" s="6" t="s">
        <v>150</v>
      </c>
      <c r="C57" t="s">
        <v>164</v>
      </c>
      <c r="D57" s="6" t="s">
        <v>126</v>
      </c>
      <c r="E57" s="7" t="s">
        <v>165</v>
      </c>
      <c r="F57" s="3" t="str">
        <f>_xlfn.TEXTAFTER(Discipline[[#This Row],[File Name (Stantec Internal)]],"DataPackage")</f>
        <v>\GroundWater\CNP_GW_SeepageFromTMF_PC.shp</v>
      </c>
    </row>
    <row r="58" spans="1:6" ht="15" customHeight="1" x14ac:dyDescent="0.25">
      <c r="A58" s="6" t="s">
        <v>166</v>
      </c>
      <c r="B58" s="6" t="s">
        <v>35</v>
      </c>
      <c r="C58" s="6" t="s">
        <v>36</v>
      </c>
      <c r="D58" s="6" t="s">
        <v>37</v>
      </c>
      <c r="E58" s="7" t="s">
        <v>38</v>
      </c>
      <c r="F58" s="3" t="str">
        <f>_xlfn.TEXTAFTER(Discipline[[#This Row],[File Name (Stantec Internal)]],"DataPackage")</f>
        <v>\GroundWater\CNP_GW_AssessmentAreas.shp</v>
      </c>
    </row>
    <row r="59" spans="1:6" ht="15" customHeight="1" x14ac:dyDescent="0.25">
      <c r="A59" s="6" t="s">
        <v>166</v>
      </c>
      <c r="B59" s="6" t="s">
        <v>167</v>
      </c>
      <c r="C59" t="s">
        <v>72</v>
      </c>
      <c r="D59" s="6" t="s">
        <v>73</v>
      </c>
      <c r="E59" s="7" t="s">
        <v>74</v>
      </c>
      <c r="F59" s="3" t="str">
        <f>_xlfn.TEXTAFTER(Discipline[[#This Row],[File Name (Stantec Internal)]],"DataPackage")</f>
        <v>\GroundWater\CNP_GW_DrawdownOperationsYr-1.shp</v>
      </c>
    </row>
    <row r="60" spans="1:6" ht="15" customHeight="1" x14ac:dyDescent="0.25">
      <c r="A60" s="6" t="s">
        <v>166</v>
      </c>
      <c r="B60" s="6" t="s">
        <v>168</v>
      </c>
      <c r="C60" t="s">
        <v>76</v>
      </c>
      <c r="D60" s="6" t="s">
        <v>73</v>
      </c>
      <c r="E60" s="7" t="s">
        <v>77</v>
      </c>
      <c r="F60" s="3" t="str">
        <f>_xlfn.TEXTAFTER(Discipline[[#This Row],[File Name (Stantec Internal)]],"DataPackage")</f>
        <v>\GroundWater\CNP_GW_DrawdownOperationsYr17.shp</v>
      </c>
    </row>
    <row r="61" spans="1:6" ht="15" customHeight="1" x14ac:dyDescent="0.25">
      <c r="A61" s="6" t="s">
        <v>166</v>
      </c>
      <c r="B61" s="6" t="s">
        <v>168</v>
      </c>
      <c r="C61" t="s">
        <v>78</v>
      </c>
      <c r="D61" s="6" t="s">
        <v>79</v>
      </c>
      <c r="E61" s="7" t="s">
        <v>80</v>
      </c>
      <c r="F61" s="3" t="str">
        <f>_xlfn.TEXTAFTER(Discipline[[#This Row],[File Name (Stantec Internal)]],"DataPackage")</f>
        <v>\GroundWater\CNP_GW_MoundingOperationsYr17.shp</v>
      </c>
    </row>
    <row r="62" spans="1:6" ht="15" customHeight="1" x14ac:dyDescent="0.25">
      <c r="A62" s="6" t="s">
        <v>166</v>
      </c>
      <c r="B62" s="6" t="s">
        <v>169</v>
      </c>
      <c r="C62" t="s">
        <v>82</v>
      </c>
      <c r="D62" s="6" t="s">
        <v>73</v>
      </c>
      <c r="E62" s="7" t="s">
        <v>83</v>
      </c>
      <c r="F62" s="3" t="str">
        <f>_xlfn.TEXTAFTER(Discipline[[#This Row],[File Name (Stantec Internal)]],"DataPackage")</f>
        <v>\GroundWater\CNP_GW_DrawdownOperationsYr30.shp</v>
      </c>
    </row>
    <row r="63" spans="1:6" ht="15" customHeight="1" x14ac:dyDescent="0.25">
      <c r="A63" s="6" t="s">
        <v>166</v>
      </c>
      <c r="B63" s="6" t="s">
        <v>169</v>
      </c>
      <c r="C63" t="s">
        <v>84</v>
      </c>
      <c r="D63" s="6" t="s">
        <v>79</v>
      </c>
      <c r="E63" s="7" t="s">
        <v>85</v>
      </c>
      <c r="F63" s="3" t="str">
        <f>_xlfn.TEXTAFTER(Discipline[[#This Row],[File Name (Stantec Internal)]],"DataPackage")</f>
        <v>\GroundWater\CNP_GW_MoundingOperationsYr30.shp</v>
      </c>
    </row>
    <row r="64" spans="1:6" ht="15" customHeight="1" x14ac:dyDescent="0.25">
      <c r="A64" s="6" t="s">
        <v>166</v>
      </c>
      <c r="B64" s="6" t="s">
        <v>170</v>
      </c>
      <c r="C64" t="s">
        <v>87</v>
      </c>
      <c r="D64" s="6" t="s">
        <v>73</v>
      </c>
      <c r="E64" s="7" t="s">
        <v>88</v>
      </c>
      <c r="F64" s="3" t="str">
        <f>_xlfn.TEXTAFTER(Discipline[[#This Row],[File Name (Stantec Internal)]],"DataPackage")</f>
        <v>\GroundWater\CNP_GW_DrawdownPassiveClosure.shp</v>
      </c>
    </row>
    <row r="65" spans="1:6" ht="15" customHeight="1" x14ac:dyDescent="0.25">
      <c r="A65" s="6" t="s">
        <v>166</v>
      </c>
      <c r="B65" s="6" t="s">
        <v>170</v>
      </c>
      <c r="C65" t="s">
        <v>89</v>
      </c>
      <c r="D65" s="6" t="s">
        <v>79</v>
      </c>
      <c r="E65" s="7" t="s">
        <v>90</v>
      </c>
      <c r="F65" s="3" t="str">
        <f>_xlfn.TEXTAFTER(Discipline[[#This Row],[File Name (Stantec Internal)]],"DataPackage")</f>
        <v>\GroundWater\CNP_GW_MoundingPassiveClosure.shp</v>
      </c>
    </row>
    <row r="66" spans="1:6" ht="15" customHeight="1" x14ac:dyDescent="0.25">
      <c r="A66" s="6" t="s">
        <v>166</v>
      </c>
      <c r="B66" s="6" t="s">
        <v>171</v>
      </c>
      <c r="C66" t="s">
        <v>107</v>
      </c>
      <c r="D66" s="6" t="s">
        <v>108</v>
      </c>
      <c r="E66" s="7" t="s">
        <v>109</v>
      </c>
      <c r="F66" s="3" t="str">
        <f>_xlfn.TEXTAFTER(Discipline[[#This Row],[File Name (Stantec Internal)]],"DataPackage")</f>
        <v>\GroundWater\CNP_GW_DischargeFromTMF_Yr17_Nodes.shp</v>
      </c>
    </row>
    <row r="67" spans="1:6" ht="15" customHeight="1" x14ac:dyDescent="0.25">
      <c r="A67" s="6" t="s">
        <v>166</v>
      </c>
      <c r="B67" s="6" t="s">
        <v>171</v>
      </c>
      <c r="C67" t="s">
        <v>110</v>
      </c>
      <c r="D67" s="6" t="s">
        <v>111</v>
      </c>
      <c r="E67" s="7" t="s">
        <v>112</v>
      </c>
      <c r="F67" s="3" t="str">
        <f>_xlfn.TEXTAFTER(Discipline[[#This Row],[File Name (Stantec Internal)]],"DataPackage")</f>
        <v>\GroundWater\CNP_GW_DischargeFromImpound_Yr17_Nodes.shp</v>
      </c>
    </row>
    <row r="68" spans="1:6" ht="15" customHeight="1" x14ac:dyDescent="0.25">
      <c r="A68" s="6" t="s">
        <v>166</v>
      </c>
      <c r="B68" s="6" t="s">
        <v>171</v>
      </c>
      <c r="C68" t="s">
        <v>113</v>
      </c>
      <c r="D68" s="6" t="s">
        <v>114</v>
      </c>
      <c r="E68" s="7" t="s">
        <v>115</v>
      </c>
      <c r="F68" s="3" t="str">
        <f>_xlfn.TEXTAFTER(Discipline[[#This Row],[File Name (Stantec Internal)]],"DataPackage")</f>
        <v>\GroundWater\CNP_GW_DischargeFromStockpile_Yr17_Nodes.shp</v>
      </c>
    </row>
    <row r="69" spans="1:6" ht="15" customHeight="1" x14ac:dyDescent="0.25">
      <c r="A69" s="6" t="s">
        <v>166</v>
      </c>
      <c r="B69" s="6" t="s">
        <v>171</v>
      </c>
      <c r="C69" t="s">
        <v>116</v>
      </c>
      <c r="D69" s="6" t="s">
        <v>117</v>
      </c>
      <c r="E69" s="7" t="s">
        <v>118</v>
      </c>
      <c r="F69" s="3" t="str">
        <f>_xlfn.TEXTAFTER(Discipline[[#This Row],[File Name (Stantec Internal)]],"DataPackage")</f>
        <v>\GroundWater\CNP_GW_Discharge_Yr17_PitExtent.shp</v>
      </c>
    </row>
    <row r="70" spans="1:6" ht="15" customHeight="1" x14ac:dyDescent="0.25">
      <c r="A70" s="6" t="s">
        <v>166</v>
      </c>
      <c r="B70" s="6" t="s">
        <v>171</v>
      </c>
      <c r="C70" t="s">
        <v>119</v>
      </c>
      <c r="D70" s="6" t="s">
        <v>120</v>
      </c>
      <c r="E70" s="7" t="s">
        <v>121</v>
      </c>
      <c r="F70" s="3" t="str">
        <f>_xlfn.TEXTAFTER(Discipline[[#This Row],[File Name (Stantec Internal)]],"DataPackage")</f>
        <v>\GroundWater\CNP_GW_SeepageFromStockpiles_Yr17.shp</v>
      </c>
    </row>
    <row r="71" spans="1:6" ht="15" customHeight="1" x14ac:dyDescent="0.25">
      <c r="A71" s="6" t="s">
        <v>166</v>
      </c>
      <c r="B71" s="6" t="s">
        <v>171</v>
      </c>
      <c r="C71" t="s">
        <v>122</v>
      </c>
      <c r="D71" s="6" t="s">
        <v>123</v>
      </c>
      <c r="E71" s="7" t="s">
        <v>124</v>
      </c>
      <c r="F71" s="3" t="str">
        <f>_xlfn.TEXTAFTER(Discipline[[#This Row],[File Name (Stantec Internal)]],"DataPackage")</f>
        <v>\GroundWater\CNP_GW_SeepageFromImpound_Yr17.shp</v>
      </c>
    </row>
    <row r="72" spans="1:6" ht="15" customHeight="1" x14ac:dyDescent="0.25">
      <c r="A72" s="6" t="s">
        <v>166</v>
      </c>
      <c r="B72" s="6" t="s">
        <v>171</v>
      </c>
      <c r="C72" t="s">
        <v>125</v>
      </c>
      <c r="D72" s="6" t="s">
        <v>126</v>
      </c>
      <c r="E72" s="7" t="s">
        <v>127</v>
      </c>
      <c r="F72" s="3" t="str">
        <f>_xlfn.TEXTAFTER(Discipline[[#This Row],[File Name (Stantec Internal)]],"DataPackage")</f>
        <v>\GroundWater\CNP_GW_SeepageFromTMF_Yr17.shp</v>
      </c>
    </row>
    <row r="73" spans="1:6" ht="15" customHeight="1" x14ac:dyDescent="0.25">
      <c r="A73" s="6" t="s">
        <v>166</v>
      </c>
      <c r="B73" s="6" t="s">
        <v>172</v>
      </c>
      <c r="C73" t="s">
        <v>129</v>
      </c>
      <c r="D73" s="6" t="s">
        <v>114</v>
      </c>
      <c r="E73" s="7" t="s">
        <v>130</v>
      </c>
      <c r="F73" s="3" t="str">
        <f>_xlfn.TEXTAFTER(Discipline[[#This Row],[File Name (Stantec Internal)]],"DataPackage")</f>
        <v>\GroundWater\CNP_GW_DischargeFromStockpile_Yr30_Nodes.shp</v>
      </c>
    </row>
    <row r="74" spans="1:6" ht="15" customHeight="1" x14ac:dyDescent="0.25">
      <c r="A74" s="6" t="s">
        <v>166</v>
      </c>
      <c r="B74" s="6" t="s">
        <v>172</v>
      </c>
      <c r="C74" t="s">
        <v>131</v>
      </c>
      <c r="D74" s="6" t="s">
        <v>111</v>
      </c>
      <c r="E74" s="7" t="s">
        <v>132</v>
      </c>
      <c r="F74" s="3" t="str">
        <f>_xlfn.TEXTAFTER(Discipline[[#This Row],[File Name (Stantec Internal)]],"DataPackage")</f>
        <v>\GroundWater\CNP_GW_DischargeFromImpound_Yr30_Nodes.shp</v>
      </c>
    </row>
    <row r="75" spans="1:6" ht="15" customHeight="1" x14ac:dyDescent="0.25">
      <c r="A75" s="6" t="s">
        <v>166</v>
      </c>
      <c r="B75" s="6" t="s">
        <v>172</v>
      </c>
      <c r="C75" t="s">
        <v>133</v>
      </c>
      <c r="D75" s="6" t="s">
        <v>108</v>
      </c>
      <c r="E75" s="7" t="s">
        <v>134</v>
      </c>
      <c r="F75" s="3" t="str">
        <f>_xlfn.TEXTAFTER(Discipline[[#This Row],[File Name (Stantec Internal)]],"DataPackage")</f>
        <v>\GroundWater\CNP_GW_DischargeFromTMF_Yr30_Nodes.shp</v>
      </c>
    </row>
    <row r="76" spans="1:6" ht="15" customHeight="1" x14ac:dyDescent="0.25">
      <c r="A76" s="6" t="s">
        <v>166</v>
      </c>
      <c r="B76" s="6" t="s">
        <v>172</v>
      </c>
      <c r="C76" t="s">
        <v>135</v>
      </c>
      <c r="D76" s="6" t="s">
        <v>136</v>
      </c>
      <c r="E76" s="7" t="s">
        <v>137</v>
      </c>
      <c r="F76" s="3" t="str">
        <f>_xlfn.TEXTAFTER(Discipline[[#This Row],[File Name (Stantec Internal)]],"DataPackage")</f>
        <v>\GroundWater\CNP_GW_DischargeFromTailings_Yr30_Nodes.shp</v>
      </c>
    </row>
    <row r="77" spans="1:6" ht="15" customHeight="1" x14ac:dyDescent="0.25">
      <c r="A77" s="6" t="s">
        <v>166</v>
      </c>
      <c r="B77" s="6" t="s">
        <v>172</v>
      </c>
      <c r="C77" t="s">
        <v>138</v>
      </c>
      <c r="D77" s="6" t="s">
        <v>139</v>
      </c>
      <c r="E77" s="7" t="s">
        <v>140</v>
      </c>
      <c r="F77" s="3" t="str">
        <f>_xlfn.TEXTAFTER(Discipline[[#This Row],[File Name (Stantec Internal)]],"DataPackage")</f>
        <v>\GroundWater\CNP_GW_Discharge_Yr30_PitExtent.shp</v>
      </c>
    </row>
    <row r="78" spans="1:6" ht="15" customHeight="1" x14ac:dyDescent="0.25">
      <c r="A78" s="6" t="s">
        <v>166</v>
      </c>
      <c r="B78" s="6" t="s">
        <v>172</v>
      </c>
      <c r="C78" t="s">
        <v>141</v>
      </c>
      <c r="D78" s="6" t="s">
        <v>142</v>
      </c>
      <c r="E78" s="7" t="s">
        <v>143</v>
      </c>
      <c r="F78" s="3" t="str">
        <f>_xlfn.TEXTAFTER(Discipline[[#This Row],[File Name (Stantec Internal)]],"DataPackage")</f>
        <v>\GroundWater\CNP_GW_SeepageFromTailings_Yr30.shp</v>
      </c>
    </row>
    <row r="79" spans="1:6" ht="15" customHeight="1" x14ac:dyDescent="0.25">
      <c r="A79" s="6" t="s">
        <v>166</v>
      </c>
      <c r="B79" s="6" t="s">
        <v>172</v>
      </c>
      <c r="C79" t="s">
        <v>144</v>
      </c>
      <c r="D79" s="6" t="s">
        <v>120</v>
      </c>
      <c r="E79" s="7" t="s">
        <v>145</v>
      </c>
      <c r="F79" s="3" t="str">
        <f>_xlfn.TEXTAFTER(Discipline[[#This Row],[File Name (Stantec Internal)]],"DataPackage")</f>
        <v>\GroundWater\CNP_GW_SeepageFromStockpiles_Yr30.shp</v>
      </c>
    </row>
    <row r="80" spans="1:6" ht="15" customHeight="1" x14ac:dyDescent="0.25">
      <c r="A80" s="6" t="s">
        <v>166</v>
      </c>
      <c r="B80" s="6" t="s">
        <v>172</v>
      </c>
      <c r="C80" t="s">
        <v>146</v>
      </c>
      <c r="D80" s="6" t="s">
        <v>123</v>
      </c>
      <c r="E80" s="7" t="s">
        <v>147</v>
      </c>
      <c r="F80" s="3" t="str">
        <f>_xlfn.TEXTAFTER(Discipline[[#This Row],[File Name (Stantec Internal)]],"DataPackage")</f>
        <v>\GroundWater\CNP_GW_SeepageFromImpound_Yr30.shp</v>
      </c>
    </row>
    <row r="81" spans="1:6" ht="15" customHeight="1" x14ac:dyDescent="0.25">
      <c r="A81" s="6" t="s">
        <v>166</v>
      </c>
      <c r="B81" s="6" t="s">
        <v>172</v>
      </c>
      <c r="C81" t="s">
        <v>148</v>
      </c>
      <c r="D81" s="6" t="s">
        <v>126</v>
      </c>
      <c r="E81" s="7" t="s">
        <v>149</v>
      </c>
      <c r="F81" s="3" t="str">
        <f>_xlfn.TEXTAFTER(Discipline[[#This Row],[File Name (Stantec Internal)]],"DataPackage")</f>
        <v>\GroundWater\CNP_GW_SeepageFromTMF_Yr30.shp</v>
      </c>
    </row>
    <row r="82" spans="1:6" ht="15" customHeight="1" x14ac:dyDescent="0.25">
      <c r="A82" s="6" t="s">
        <v>166</v>
      </c>
      <c r="B82" s="6" t="s">
        <v>173</v>
      </c>
      <c r="C82" t="s">
        <v>151</v>
      </c>
      <c r="D82" s="6" t="s">
        <v>136</v>
      </c>
      <c r="E82" s="7" t="s">
        <v>152</v>
      </c>
      <c r="F82" s="3" t="str">
        <f>_xlfn.TEXTAFTER(Discipline[[#This Row],[File Name (Stantec Internal)]],"DataPackage")</f>
        <v>\GroundWater\CNP_GW_DischargeFromTailings_PC_Nodes.shp</v>
      </c>
    </row>
    <row r="83" spans="1:6" ht="15" customHeight="1" x14ac:dyDescent="0.25">
      <c r="A83" s="6" t="s">
        <v>166</v>
      </c>
      <c r="B83" s="6" t="s">
        <v>173</v>
      </c>
      <c r="C83" t="s">
        <v>153</v>
      </c>
      <c r="D83" s="6" t="s">
        <v>108</v>
      </c>
      <c r="E83" s="7" t="s">
        <v>154</v>
      </c>
      <c r="F83" s="3" t="str">
        <f>_xlfn.TEXTAFTER(Discipline[[#This Row],[File Name (Stantec Internal)]],"DataPackage")</f>
        <v>\GroundWater\CNP_GW_DischargeFromTMF_PC_Nodes.shp</v>
      </c>
    </row>
    <row r="84" spans="1:6" ht="15" customHeight="1" x14ac:dyDescent="0.25">
      <c r="A84" s="6" t="s">
        <v>166</v>
      </c>
      <c r="B84" s="6" t="s">
        <v>173</v>
      </c>
      <c r="C84" t="s">
        <v>155</v>
      </c>
      <c r="D84" s="6" t="s">
        <v>111</v>
      </c>
      <c r="E84" s="7" t="s">
        <v>156</v>
      </c>
      <c r="F84" s="3" t="str">
        <f>_xlfn.TEXTAFTER(Discipline[[#This Row],[File Name (Stantec Internal)]],"DataPackage")</f>
        <v>\GroundWater\CNP_GW_DischargeFromImpound_PC_Nodes.shp</v>
      </c>
    </row>
    <row r="85" spans="1:6" ht="15" customHeight="1" x14ac:dyDescent="0.25">
      <c r="A85" s="6" t="s">
        <v>166</v>
      </c>
      <c r="B85" s="6" t="s">
        <v>173</v>
      </c>
      <c r="C85" t="s">
        <v>157</v>
      </c>
      <c r="D85" s="6" t="s">
        <v>158</v>
      </c>
      <c r="E85" s="7" t="s">
        <v>159</v>
      </c>
      <c r="F85" s="3" t="str">
        <f>_xlfn.TEXTAFTER(Discipline[[#This Row],[File Name (Stantec Internal)]],"DataPackage")</f>
        <v>\GroundWater\CNP_GW_Discharge_PC_PitExtent.shp</v>
      </c>
    </row>
    <row r="86" spans="1:6" ht="15" customHeight="1" x14ac:dyDescent="0.25">
      <c r="A86" s="6" t="s">
        <v>166</v>
      </c>
      <c r="B86" s="6" t="s">
        <v>173</v>
      </c>
      <c r="C86" t="s">
        <v>160</v>
      </c>
      <c r="D86" s="6" t="s">
        <v>142</v>
      </c>
      <c r="E86" s="7" t="s">
        <v>161</v>
      </c>
      <c r="F86" s="3" t="str">
        <f>_xlfn.TEXTAFTER(Discipline[[#This Row],[File Name (Stantec Internal)]],"DataPackage")</f>
        <v>\GroundWater\CNP_GW_SeepageFromTailings_PC.shp</v>
      </c>
    </row>
    <row r="87" spans="1:6" ht="15" customHeight="1" x14ac:dyDescent="0.25">
      <c r="A87" s="6" t="s">
        <v>166</v>
      </c>
      <c r="B87" s="6" t="s">
        <v>173</v>
      </c>
      <c r="C87" t="s">
        <v>162</v>
      </c>
      <c r="D87" s="6" t="s">
        <v>123</v>
      </c>
      <c r="E87" s="7" t="s">
        <v>163</v>
      </c>
      <c r="F87" s="3" t="str">
        <f>_xlfn.TEXTAFTER(Discipline[[#This Row],[File Name (Stantec Internal)]],"DataPackage")</f>
        <v>\GroundWater\CNP_GW_SeepageFromImpound_PC.shp</v>
      </c>
    </row>
    <row r="88" spans="1:6" ht="15" customHeight="1" x14ac:dyDescent="0.25">
      <c r="A88" s="6" t="s">
        <v>166</v>
      </c>
      <c r="B88" s="6" t="s">
        <v>173</v>
      </c>
      <c r="C88" t="s">
        <v>164</v>
      </c>
      <c r="D88" s="6" t="s">
        <v>126</v>
      </c>
      <c r="E88" s="7" t="s">
        <v>165</v>
      </c>
      <c r="F88" s="3" t="str">
        <f>_xlfn.TEXTAFTER(Discipline[[#This Row],[File Name (Stantec Internal)]],"DataPackage")</f>
        <v>\GroundWater\CNP_GW_SeepageFromTMF_PC.shp</v>
      </c>
    </row>
  </sheetData>
  <hyperlinks>
    <hyperlink ref="E21" r:id="rId1" xr:uid="{D6517276-3FAF-4EE9-84FA-4FA5AF6441C0}"/>
    <hyperlink ref="E51" r:id="rId2" xr:uid="{4B613650-EF66-4A33-A789-F0ECE59D756D}"/>
    <hyperlink ref="E52" r:id="rId3" xr:uid="{101B8564-D0DF-4974-9611-F8EEF32F1A17}"/>
    <hyperlink ref="E53" r:id="rId4" xr:uid="{9F4AEF25-46D2-44A0-8916-81B73AA66B59}"/>
    <hyperlink ref="E55" r:id="rId5" xr:uid="{CA293154-B32F-44D2-AF34-C105AC3655C7}"/>
    <hyperlink ref="E57" r:id="rId6" xr:uid="{CED7B589-815D-42B5-977E-89086E291DA6}"/>
    <hyperlink ref="E82" r:id="rId7" xr:uid="{CF19EC4D-7D20-45D2-AF2C-8DCE47702F5F}"/>
    <hyperlink ref="E83" r:id="rId8" xr:uid="{D75F5E14-5AC8-49F9-9ECA-C68D28F7B435}"/>
    <hyperlink ref="E84" r:id="rId9" xr:uid="{E170FD4A-3E12-4D19-9453-EC3E92D787F6}"/>
    <hyperlink ref="E86" r:id="rId10" xr:uid="{1498560B-5F7F-46F7-A85D-9EE907EA3AE1}"/>
    <hyperlink ref="E88" r:id="rId11" xr:uid="{3B85A91D-2999-4D5E-9D94-FAD9E812898E}"/>
  </hyperlinks>
  <pageMargins left="0.7" right="0.7" top="0.75" bottom="0.75" header="0.3" footer="0.3"/>
  <tableParts count="1">
    <tablePart r:id="rId1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587CC-A60A-4CDE-BBE9-51793092F412}">
  <dimension ref="A1"/>
  <sheetViews>
    <sheetView workbookViewId="0">
      <selection activeCell="A4" sqref="A4"/>
    </sheetView>
  </sheetViews>
  <sheetFormatPr defaultRowHeight="15" x14ac:dyDescent="0.25"/>
  <cols>
    <col min="1" max="1" width="196.140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56FF6-822B-477C-9CA1-A4379050C22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Coghlan, Tina</dc:creator>
  <cp:lastModifiedBy>White, Andrew</cp:lastModifiedBy>
  <dcterms:created xsi:type="dcterms:W3CDTF">2024-09-30T16:55:11Z</dcterms:created>
  <dcterms:modified xsi:type="dcterms:W3CDTF">2024-11-21T15:18:17Z</dcterms:modified>
</cp:coreProperties>
</file>